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R:\07 - ECONOMALI AOP\01.APPROVVIGIONAMENTI\2026\ID 26E034 - Armadi DPI\03.CAPITOLATO  INDIZIONE RICH_OFFERTA\indagine mercato\"/>
    </mc:Choice>
  </mc:AlternateContent>
  <xr:revisionPtr revIDLastSave="0" documentId="13_ncr:1_{0C1D9B45-646B-45CE-821A-762B8A4D43AB}" xr6:coauthVersionLast="36" xr6:coauthVersionMax="36" xr10:uidLastSave="{00000000-0000-0000-0000-000000000000}"/>
  <bookViews>
    <workbookView xWindow="0" yWindow="0" windowWidth="28800" windowHeight="12030" xr2:uid="{00000000-000D-0000-FFFF-FFFF00000000}"/>
  </bookViews>
  <sheets>
    <sheet name="Allegato 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3" i="1"/>
  <c r="H12" i="1"/>
  <c r="H11" i="1"/>
  <c r="H10" i="1"/>
  <c r="H9" i="1"/>
  <c r="H8" i="1"/>
  <c r="H7" i="1"/>
  <c r="H6" i="1"/>
  <c r="E13" i="1"/>
  <c r="E12" i="1"/>
  <c r="E11" i="1"/>
  <c r="E10" i="1"/>
  <c r="E9" i="1"/>
  <c r="E8" i="1"/>
  <c r="E7" i="1"/>
  <c r="H22" i="1" l="1"/>
</calcChain>
</file>

<file path=xl/sharedStrings.xml><?xml version="1.0" encoding="utf-8"?>
<sst xmlns="http://schemas.openxmlformats.org/spreadsheetml/2006/main" count="39" uniqueCount="33">
  <si>
    <t>Data</t>
  </si>
  <si>
    <t>_____________</t>
  </si>
  <si>
    <t>_______</t>
  </si>
  <si>
    <t>Prezzo Unitario Iva esclusa</t>
  </si>
  <si>
    <t>Codice Prodotto, Marchio, Modello, Descrizione</t>
  </si>
  <si>
    <t>Timbro e Firma Legale Rappresentante</t>
  </si>
  <si>
    <t>Allegato B - Preventivo</t>
  </si>
  <si>
    <t>LOTTO</t>
  </si>
  <si>
    <t>Rif.</t>
  </si>
  <si>
    <t>Valore Complessivo della Fornitura</t>
  </si>
  <si>
    <t xml:space="preserve">L’offerta vincola il concorrente per 90 giorni dalla scadenza del termine indicato per la presentazione dell’offerta. </t>
  </si>
  <si>
    <t>Le stime dei fabbisogni sopra indicati si devono intendere indicative e possono subire variazioni in diminuzione o in aumento fino a concorrenza del quinto dell’importo del contratto, senza che il fornitore possa sollevare eccezioni al riguardo o pretendere indennità di sorta.</t>
  </si>
  <si>
    <t>Si precisa che la ditta dovrà offrire tutti i prodotti previsti nei riferimenti che costituiscono il lotto, non verranno prese in considerazione offerte incomplete cioè mancanti anche di un solo riferimento.</t>
  </si>
  <si>
    <t>IVA %</t>
  </si>
  <si>
    <t>TOTALE COMPLESSIVO IVA INCLUSA</t>
  </si>
  <si>
    <t>Descrizione prodotto</t>
  </si>
  <si>
    <t>Unità Misura</t>
  </si>
  <si>
    <t xml:space="preserve">Fabbisogno </t>
  </si>
  <si>
    <t>Armadio per attrezzature antincendio</t>
  </si>
  <si>
    <t>PZ</t>
  </si>
  <si>
    <t>Maschere a pieno facciale cl. 3</t>
  </si>
  <si>
    <t>Giaccone sfoderato in meta-aramidico</t>
  </si>
  <si>
    <t>Filtri combinato A1B2E2K1 CO NO HG ST</t>
  </si>
  <si>
    <t>Guanti per squadra antincendio</t>
  </si>
  <si>
    <t>Paia</t>
  </si>
  <si>
    <t>Coperta antifiamma cm. 150 X 200</t>
  </si>
  <si>
    <t>Fasce identificative per il coordinatore e gli addetti emergenza antincendio di reparto con grafica personalizzata</t>
  </si>
  <si>
    <t>Sottocaschi ignifughi</t>
  </si>
  <si>
    <t xml:space="preserve">Manodopera Installazione, Trasporto e altri oneri accessori </t>
  </si>
  <si>
    <t>Prezzo Complessivo Iva esclusa</t>
  </si>
  <si>
    <t xml:space="preserve">
ID 26E034 – Fornitura Armadi DPI per i fabbisogni dell'Ospedale Sant'Antonio</t>
  </si>
  <si>
    <t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all'indagine di mercato con contestuale richiesta di preventivo per la fornitura in oggetto per i fabbisogni dell’Azienda Ospedale-Università Padova della durata di 3 mesi, formula la seguente offerta:</t>
  </si>
  <si>
    <t>La fornitura e la posa in opera in argomento dovrà essere garantita entro massimo 90 giorni dalla ricezione dell’ordine.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</si>
</sst>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0\ [$€-410]_-;\-* #,##0.000\ [$€-410]_-;_-* &quot;-&quot;??\ [$€-410]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4" fontId="2" fillId="0" borderId="2" xfId="0" applyNumberFormat="1" applyFont="1" applyBorder="1"/>
    <xf numFmtId="9" fontId="3" fillId="0" borderId="0" xfId="0" applyNumberFormat="1" applyFont="1"/>
    <xf numFmtId="44" fontId="2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44" fontId="2" fillId="0" borderId="0" xfId="1" applyFont="1" applyFill="1" applyBorder="1" applyAlignment="1">
      <alignment horizontal="center" vertical="center" wrapText="1"/>
    </xf>
    <xf numFmtId="9" fontId="3" fillId="0" borderId="0" xfId="3" applyFont="1" applyAlignment="1">
      <alignment horizontal="left"/>
    </xf>
    <xf numFmtId="9" fontId="2" fillId="0" borderId="0" xfId="0" applyNumberFormat="1" applyFont="1"/>
    <xf numFmtId="0" fontId="5" fillId="2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4">
    <cellStyle name="Migliaia" xfId="2" builtinId="3"/>
    <cellStyle name="Normale" xfId="0" builtinId="0"/>
    <cellStyle name="Percentuale" xfId="3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5"/>
  <sheetViews>
    <sheetView tabSelected="1" workbookViewId="0">
      <selection activeCell="A22" sqref="A22"/>
    </sheetView>
  </sheetViews>
  <sheetFormatPr defaultColWidth="9.140625" defaultRowHeight="14.25" x14ac:dyDescent="0.2"/>
  <cols>
    <col min="1" max="1" width="8.5703125" style="2" customWidth="1"/>
    <col min="2" max="2" width="5.140625" style="1" bestFit="1" customWidth="1"/>
    <col min="3" max="3" width="62.42578125" style="2" customWidth="1"/>
    <col min="4" max="4" width="10.28515625" style="2" customWidth="1"/>
    <col min="5" max="5" width="17.5703125" style="2" customWidth="1"/>
    <col min="6" max="6" width="38" style="2" customWidth="1"/>
    <col min="7" max="7" width="14.5703125" style="2" customWidth="1"/>
    <col min="8" max="8" width="17.7109375" style="2" customWidth="1"/>
    <col min="9" max="16384" width="9.140625" style="2"/>
  </cols>
  <sheetData>
    <row r="1" spans="1:19" ht="54.75" customHeight="1" x14ac:dyDescent="0.2">
      <c r="A1" s="31" t="s">
        <v>30</v>
      </c>
      <c r="B1" s="31"/>
      <c r="C1" s="31"/>
      <c r="D1" s="31"/>
      <c r="E1" s="31"/>
      <c r="F1" s="31"/>
      <c r="G1" s="31"/>
      <c r="H1" s="31"/>
    </row>
    <row r="2" spans="1:19" ht="15" x14ac:dyDescent="0.25">
      <c r="A2" s="35" t="s">
        <v>6</v>
      </c>
      <c r="B2" s="35"/>
      <c r="C2" s="35"/>
      <c r="D2" s="35"/>
      <c r="E2" s="35"/>
      <c r="F2" s="35"/>
      <c r="G2" s="35"/>
      <c r="H2" s="35"/>
    </row>
    <row r="3" spans="1:19" ht="100.5" customHeight="1" x14ac:dyDescent="0.2">
      <c r="A3" s="36" t="s">
        <v>31</v>
      </c>
      <c r="B3" s="36"/>
      <c r="C3" s="36"/>
      <c r="D3" s="36"/>
      <c r="E3" s="36"/>
      <c r="F3" s="36"/>
      <c r="G3" s="36"/>
      <c r="H3" s="36"/>
    </row>
    <row r="5" spans="1:19" s="4" customFormat="1" ht="45" x14ac:dyDescent="0.2">
      <c r="A5" s="15" t="s">
        <v>7</v>
      </c>
      <c r="B5" s="15" t="s">
        <v>8</v>
      </c>
      <c r="C5" s="24" t="s">
        <v>15</v>
      </c>
      <c r="D5" s="25" t="s">
        <v>16</v>
      </c>
      <c r="E5" s="16" t="s">
        <v>17</v>
      </c>
      <c r="F5" s="3" t="s">
        <v>4</v>
      </c>
      <c r="G5" s="3" t="s">
        <v>3</v>
      </c>
      <c r="H5" s="3" t="s">
        <v>29</v>
      </c>
      <c r="L5" s="2"/>
      <c r="M5" s="2"/>
      <c r="N5" s="2"/>
      <c r="O5" s="2"/>
      <c r="P5" s="2"/>
      <c r="Q5" s="2"/>
      <c r="R5" s="2"/>
      <c r="S5" s="2"/>
    </row>
    <row r="6" spans="1:19" s="4" customFormat="1" ht="41.25" customHeight="1" x14ac:dyDescent="0.25">
      <c r="A6" s="32"/>
      <c r="B6" s="22">
        <v>1</v>
      </c>
      <c r="C6" s="27" t="s">
        <v>18</v>
      </c>
      <c r="D6" s="28" t="s">
        <v>19</v>
      </c>
      <c r="E6" s="26">
        <v>42</v>
      </c>
      <c r="F6" s="5"/>
      <c r="G6" s="6"/>
      <c r="H6" s="6">
        <f>+G6*E6</f>
        <v>0</v>
      </c>
    </row>
    <row r="7" spans="1:19" s="4" customFormat="1" ht="41.25" customHeight="1" x14ac:dyDescent="0.25">
      <c r="A7" s="32"/>
      <c r="B7" s="22">
        <v>2</v>
      </c>
      <c r="C7" s="27" t="s">
        <v>20</v>
      </c>
      <c r="D7" s="28" t="s">
        <v>19</v>
      </c>
      <c r="E7" s="26">
        <f>3*42</f>
        <v>126</v>
      </c>
      <c r="F7" s="5"/>
      <c r="G7" s="6"/>
      <c r="H7" s="6">
        <f>+G7*E7</f>
        <v>0</v>
      </c>
    </row>
    <row r="8" spans="1:19" s="4" customFormat="1" ht="41.25" customHeight="1" x14ac:dyDescent="0.25">
      <c r="A8" s="32"/>
      <c r="B8" s="22">
        <v>3</v>
      </c>
      <c r="C8" s="27" t="s">
        <v>21</v>
      </c>
      <c r="D8" s="28" t="s">
        <v>19</v>
      </c>
      <c r="E8" s="26">
        <f>2*42</f>
        <v>84</v>
      </c>
      <c r="F8" s="5"/>
      <c r="G8" s="6"/>
      <c r="H8" s="6">
        <f>+G8*E8</f>
        <v>0</v>
      </c>
    </row>
    <row r="9" spans="1:19" s="4" customFormat="1" ht="41.25" customHeight="1" x14ac:dyDescent="0.25">
      <c r="A9" s="32"/>
      <c r="B9" s="22">
        <v>4</v>
      </c>
      <c r="C9" s="27" t="s">
        <v>22</v>
      </c>
      <c r="D9" s="28" t="s">
        <v>19</v>
      </c>
      <c r="E9" s="26">
        <f>3*42</f>
        <v>126</v>
      </c>
      <c r="F9" s="5"/>
      <c r="G9" s="6"/>
      <c r="H9" s="6">
        <f>+G9*E9</f>
        <v>0</v>
      </c>
    </row>
    <row r="10" spans="1:19" s="4" customFormat="1" ht="41.25" customHeight="1" x14ac:dyDescent="0.25">
      <c r="A10" s="32"/>
      <c r="B10" s="22">
        <v>5</v>
      </c>
      <c r="C10" s="27" t="s">
        <v>23</v>
      </c>
      <c r="D10" s="28" t="s">
        <v>24</v>
      </c>
      <c r="E10" s="26">
        <f>2*42</f>
        <v>84</v>
      </c>
      <c r="F10" s="5"/>
      <c r="G10" s="6"/>
      <c r="H10" s="6">
        <f>+G10*E10</f>
        <v>0</v>
      </c>
    </row>
    <row r="11" spans="1:19" s="4" customFormat="1" ht="41.25" customHeight="1" x14ac:dyDescent="0.25">
      <c r="A11" s="32"/>
      <c r="B11" s="22">
        <v>6</v>
      </c>
      <c r="C11" s="27" t="s">
        <v>25</v>
      </c>
      <c r="D11" s="28" t="s">
        <v>19</v>
      </c>
      <c r="E11" s="26">
        <f>2*42</f>
        <v>84</v>
      </c>
      <c r="F11" s="5"/>
      <c r="G11" s="6"/>
      <c r="H11" s="6">
        <f>+G11*E11</f>
        <v>0</v>
      </c>
    </row>
    <row r="12" spans="1:19" s="4" customFormat="1" ht="41.25" customHeight="1" x14ac:dyDescent="0.25">
      <c r="A12" s="32"/>
      <c r="B12" s="22">
        <v>7</v>
      </c>
      <c r="C12" s="27" t="s">
        <v>26</v>
      </c>
      <c r="D12" s="28" t="s">
        <v>19</v>
      </c>
      <c r="E12" s="26">
        <f>3*42</f>
        <v>126</v>
      </c>
      <c r="F12" s="5"/>
      <c r="G12" s="6"/>
      <c r="H12" s="6">
        <f>+G12*E12</f>
        <v>0</v>
      </c>
    </row>
    <row r="13" spans="1:19" s="4" customFormat="1" ht="41.25" customHeight="1" x14ac:dyDescent="0.25">
      <c r="A13" s="32"/>
      <c r="B13" s="22">
        <v>8</v>
      </c>
      <c r="C13" s="27" t="s">
        <v>27</v>
      </c>
      <c r="D13" s="28" t="s">
        <v>19</v>
      </c>
      <c r="E13" s="26">
        <f>2*42</f>
        <v>84</v>
      </c>
      <c r="F13" s="5"/>
      <c r="G13" s="6"/>
      <c r="H13" s="6">
        <f>+G13*E13</f>
        <v>0</v>
      </c>
    </row>
    <row r="14" spans="1:19" s="4" customFormat="1" ht="41.25" customHeight="1" x14ac:dyDescent="0.25">
      <c r="A14" s="32"/>
      <c r="B14" s="22">
        <v>9</v>
      </c>
      <c r="C14" s="27" t="s">
        <v>28</v>
      </c>
      <c r="D14" s="28"/>
      <c r="E14" s="26"/>
      <c r="F14" s="5"/>
      <c r="G14" s="6"/>
      <c r="H14" s="6"/>
    </row>
    <row r="15" spans="1:19" s="4" customFormat="1" ht="15" x14ac:dyDescent="0.25">
      <c r="A15" s="33" t="s">
        <v>9</v>
      </c>
      <c r="B15" s="33"/>
      <c r="C15" s="33"/>
      <c r="D15" s="33"/>
      <c r="E15" s="33"/>
      <c r="F15" s="33"/>
      <c r="G15" s="34"/>
      <c r="H15" s="17">
        <f>SUM(H6:H14)</f>
        <v>0</v>
      </c>
    </row>
    <row r="16" spans="1:19" s="4" customFormat="1" ht="15" x14ac:dyDescent="0.25">
      <c r="A16" s="18"/>
      <c r="B16" s="18"/>
      <c r="C16" s="18"/>
      <c r="D16" s="18"/>
      <c r="E16" s="18"/>
      <c r="F16" s="18"/>
      <c r="G16" s="18"/>
      <c r="H16" s="19"/>
    </row>
    <row r="17" spans="1:8" s="4" customFormat="1" x14ac:dyDescent="0.25">
      <c r="A17" s="29" t="s">
        <v>10</v>
      </c>
      <c r="B17" s="29"/>
      <c r="C17" s="29"/>
      <c r="D17" s="29"/>
      <c r="E17" s="29"/>
      <c r="F17" s="29"/>
      <c r="G17" s="29"/>
      <c r="H17" s="29"/>
    </row>
    <row r="18" spans="1:8" s="4" customFormat="1" ht="33.75" customHeight="1" x14ac:dyDescent="0.25">
      <c r="A18" s="29" t="s">
        <v>11</v>
      </c>
      <c r="B18" s="29"/>
      <c r="C18" s="29"/>
      <c r="D18" s="29"/>
      <c r="E18" s="29"/>
      <c r="F18" s="29"/>
      <c r="G18" s="29"/>
      <c r="H18" s="29"/>
    </row>
    <row r="19" spans="1:8" s="4" customFormat="1" ht="15" x14ac:dyDescent="0.25">
      <c r="A19" s="30" t="s">
        <v>32</v>
      </c>
      <c r="B19" s="30"/>
      <c r="C19" s="30"/>
      <c r="D19" s="30"/>
      <c r="E19" s="30"/>
      <c r="F19" s="30"/>
      <c r="G19" s="30"/>
      <c r="H19" s="30"/>
    </row>
    <row r="20" spans="1:8" s="4" customFormat="1" ht="27" customHeight="1" x14ac:dyDescent="0.25">
      <c r="A20" s="29" t="s">
        <v>12</v>
      </c>
      <c r="B20" s="29"/>
      <c r="C20" s="29"/>
      <c r="D20" s="29"/>
      <c r="E20" s="29"/>
      <c r="F20" s="29"/>
      <c r="G20" s="29"/>
      <c r="H20" s="29"/>
    </row>
    <row r="21" spans="1:8" s="4" customFormat="1" ht="15" thickBot="1" x14ac:dyDescent="0.3">
      <c r="A21" s="11"/>
      <c r="B21" s="23"/>
      <c r="C21" s="11"/>
      <c r="D21" s="11"/>
      <c r="E21" s="12"/>
      <c r="F21" s="12"/>
      <c r="G21" s="13"/>
      <c r="H21" s="14"/>
    </row>
    <row r="22" spans="1:8" ht="15.75" thickBot="1" x14ac:dyDescent="0.3">
      <c r="A22" s="2" t="s">
        <v>13</v>
      </c>
      <c r="B22" s="20">
        <v>0.22</v>
      </c>
      <c r="G22" s="7" t="s">
        <v>14</v>
      </c>
      <c r="H22" s="8">
        <f>+H15*(1+B22)</f>
        <v>0</v>
      </c>
    </row>
    <row r="23" spans="1:8" ht="15" x14ac:dyDescent="0.25">
      <c r="G23" s="7"/>
      <c r="H23" s="10"/>
    </row>
    <row r="24" spans="1:8" ht="15" x14ac:dyDescent="0.25">
      <c r="A24" s="2" t="s">
        <v>0</v>
      </c>
      <c r="E24" s="21" t="s">
        <v>5</v>
      </c>
      <c r="F24" s="9"/>
      <c r="G24" s="9"/>
      <c r="H24" s="9"/>
    </row>
    <row r="25" spans="1:8" x14ac:dyDescent="0.2">
      <c r="A25" s="2" t="s">
        <v>2</v>
      </c>
      <c r="E25" s="2" t="s">
        <v>1</v>
      </c>
    </row>
  </sheetData>
  <mergeCells count="9">
    <mergeCell ref="A17:H17"/>
    <mergeCell ref="A18:H18"/>
    <mergeCell ref="A19:H19"/>
    <mergeCell ref="A20:H20"/>
    <mergeCell ref="A1:H1"/>
    <mergeCell ref="A6:A14"/>
    <mergeCell ref="A15:G15"/>
    <mergeCell ref="A2:H2"/>
    <mergeCell ref="A3:H3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B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Beda</dc:creator>
  <cp:lastModifiedBy>Stefania Beda</cp:lastModifiedBy>
  <cp:lastPrinted>2026-01-16T07:50:56Z</cp:lastPrinted>
  <dcterms:created xsi:type="dcterms:W3CDTF">2022-06-01T10:11:52Z</dcterms:created>
  <dcterms:modified xsi:type="dcterms:W3CDTF">2026-09-14T10:47:23Z</dcterms:modified>
</cp:coreProperties>
</file>